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20736" windowHeight="10836"/>
  </bookViews>
  <sheets>
    <sheet name="Biểu 1" sheetId="2" r:id="rId1"/>
  </sheets>
  <definedNames>
    <definedName name="_xlnm.Print_Titles" localSheetId="0">'Biểu 1'!$5:$8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2" l="1"/>
  <c r="J10" i="2"/>
  <c r="E10" i="2" l="1"/>
  <c r="C10" i="2"/>
  <c r="D10" i="2" l="1"/>
  <c r="F10" i="2"/>
  <c r="G10" i="2"/>
  <c r="H10" i="2"/>
</calcChain>
</file>

<file path=xl/sharedStrings.xml><?xml version="1.0" encoding="utf-8"?>
<sst xmlns="http://schemas.openxmlformats.org/spreadsheetml/2006/main" count="46" uniqueCount="39">
  <si>
    <t>STT</t>
  </si>
  <si>
    <t>Số lượng CT/hạng mục công trình</t>
  </si>
  <si>
    <t>Quy mô, khối lượng công trình</t>
  </si>
  <si>
    <t>Ghi chú</t>
  </si>
  <si>
    <t>Đường dây 110kV</t>
  </si>
  <si>
    <t>Đường dây trung thế</t>
  </si>
  <si>
    <t>Số lượng TBA</t>
  </si>
  <si>
    <t>Dung lượng TBA</t>
  </si>
  <si>
    <t>Đường dây hạ áp</t>
  </si>
  <si>
    <t>()</t>
  </si>
  <si>
    <t>(m)</t>
  </si>
  <si>
    <t>(máy)</t>
  </si>
  <si>
    <t>(kVA)</t>
  </si>
  <si>
    <t>I</t>
  </si>
  <si>
    <t>Biểu mẫu 1</t>
  </si>
  <si>
    <t>Năm vận hành</t>
  </si>
  <si>
    <t>Nguyên giá</t>
  </si>
  <si>
    <t>đồng</t>
  </si>
  <si>
    <t>Giá trị tiếp nhận</t>
  </si>
  <si>
    <t>Giá trị tài sản tiếp nhận</t>
  </si>
  <si>
    <t>Tên công trình/hạng mục công trình</t>
  </si>
  <si>
    <t>CTĐ là tài sản công tại CQ, TC, ĐV, DN và CTĐ thuộc dự án hạ tầng kỹ thuật được đầu tư bằng vốn NN</t>
  </si>
  <si>
    <t>Số, ngày tháng, năm Biên bản bàn giao, tiếp nhận (theo mẫu 08-NĐ 02)</t>
  </si>
  <si>
    <t>DANH MỤC CÔNG TRÌNH ĐÃ THỰC HIỆN TIẾP NHẬN VÀ TĂNG TÀI SẢN NĂM 2024</t>
  </si>
  <si>
    <t>DANH MỤC CTĐ ĐÃ THỰC HIỆN TIẾP NHẬN VÀ TĂNG TÀI SẢN  NĂM 2024 THEO NGHỊ ĐỊNH 02/2024/NĐ-CP</t>
  </si>
  <si>
    <t>CÔNG TY ĐIỆN LỰC HÀ TĨNH</t>
  </si>
  <si>
    <t>Ban QLDA ĐTXDCT Giao thông  tỉnh Hà Tỉnh/Cấp điện chiếu sáng cho cầu Cửa Hội phía huyện Nghi Xuân</t>
  </si>
  <si>
    <t>16/12/2024</t>
  </si>
  <si>
    <t>Trung tâm DVHT và Môi trường đô thị - thị xã Kỳ Anh/ Cấp điện chiếu sáng  thị xã Kỳ Anh</t>
  </si>
  <si>
    <t>25/12/2024</t>
  </si>
  <si>
    <t>31/12/2024</t>
  </si>
  <si>
    <t>Biên phòng tỉnh Hà Tĩnh/ cấp điện Đồn Biên phòng Hương Quang (Vũ Quang)</t>
  </si>
  <si>
    <t>Biên phòng tỉnh Hà Tĩnh/ cấp điện Đồn Biên phòng Thiên Cầm (Cẩm Xuyên)</t>
  </si>
  <si>
    <t>Biên phòng tỉnh Hà Tĩnh/ cấp điện Đồn Biên phòng Lạch Kèn (Nghi Xuân)</t>
  </si>
  <si>
    <t>Biên phòng tỉnh Hà Tĩnh/ cấp điện Đồn Biên phòng Hải Đội 2 (Kỳ Anh)</t>
  </si>
  <si>
    <t>Chung 1 QĐ</t>
  </si>
  <si>
    <t>Biên phòng tỉnh Hà Tĩnh/ cấp điện Đồn Biên phòng Hòa Hải (Hương Khê)</t>
  </si>
  <si>
    <t>Năm 2024</t>
  </si>
  <si>
    <t>QĐ điều chỉnh gt tháng 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</si>
</sst>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_-* #,##0.00\ _€_-;\-* #,##0.00\ _€_-;_-* &quot;-&quot;??\ _€_-;_-@_-"/>
    <numFmt numFmtId="166" formatCode="_-* #,##0.00\ _₫_-;\-* #,##0.00\ _₫_-;_-* &quot;-&quot;??\ _₫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9"/>
      <color theme="1"/>
      <name val="Times New Roman"/>
      <family val="1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1" fillId="0" borderId="0"/>
    <xf numFmtId="166" fontId="1" fillId="0" borderId="0" applyFont="0" applyFill="0" applyBorder="0" applyAlignment="0" applyProtection="0"/>
  </cellStyleXfs>
  <cellXfs count="37">
    <xf numFmtId="0" fontId="0" fillId="0" borderId="0" xfId="0"/>
    <xf numFmtId="0" fontId="10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/>
    <xf numFmtId="164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164" fontId="2" fillId="0" borderId="0" xfId="1" applyNumberFormat="1" applyFont="1" applyFill="1"/>
    <xf numFmtId="0" fontId="4" fillId="0" borderId="0" xfId="0" applyFont="1" applyFill="1" applyAlignment="1">
      <alignment horizontal="center"/>
    </xf>
    <xf numFmtId="164" fontId="4" fillId="0" borderId="0" xfId="1" applyNumberFormat="1" applyFont="1" applyFill="1"/>
    <xf numFmtId="0" fontId="3" fillId="0" borderId="0" xfId="0" applyFont="1" applyFill="1" applyAlignment="1">
      <alignment horizontal="right"/>
    </xf>
    <xf numFmtId="164" fontId="4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wrapText="1"/>
    </xf>
    <xf numFmtId="164" fontId="4" fillId="0" borderId="1" xfId="1" applyNumberFormat="1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right" vertical="center"/>
    </xf>
    <xf numFmtId="3" fontId="12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3" fontId="5" fillId="0" borderId="0" xfId="0" applyNumberFormat="1" applyFont="1" applyAlignment="1">
      <alignment vertical="center"/>
    </xf>
    <xf numFmtId="0" fontId="13" fillId="0" borderId="0" xfId="0" applyFont="1"/>
    <xf numFmtId="0" fontId="8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14" fillId="0" borderId="1" xfId="0" applyFont="1" applyFill="1" applyBorder="1" applyAlignment="1">
      <alignment vertical="center" wrapText="1"/>
    </xf>
  </cellXfs>
  <cellStyles count="6">
    <cellStyle name="Comma" xfId="1" builtinId="3"/>
    <cellStyle name="Comma 17" xfId="5"/>
    <cellStyle name="Comma 2" xfId="2"/>
    <cellStyle name="Normal" xfId="0" builtinId="0"/>
    <cellStyle name="Normal 2" xfId="3"/>
    <cellStyle name="Normal 39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L14" sqref="L14"/>
    </sheetView>
  </sheetViews>
  <sheetFormatPr defaultColWidth="9.109375" defaultRowHeight="13.2" x14ac:dyDescent="0.25"/>
  <cols>
    <col min="1" max="1" width="5.5546875" style="7" customWidth="1"/>
    <col min="2" max="2" width="34.6640625" style="7" customWidth="1"/>
    <col min="3" max="3" width="7.5546875" style="12" customWidth="1"/>
    <col min="4" max="4" width="7" style="7" customWidth="1"/>
    <col min="5" max="5" width="8.109375" style="7" customWidth="1"/>
    <col min="6" max="6" width="7" style="12" customWidth="1"/>
    <col min="7" max="8" width="7" style="7" customWidth="1"/>
    <col min="9" max="9" width="9.109375" style="7" bestFit="1" customWidth="1"/>
    <col min="10" max="10" width="15.33203125" style="7" customWidth="1"/>
    <col min="11" max="11" width="14.33203125" style="13" customWidth="1"/>
    <col min="12" max="12" width="12.44140625" style="7" customWidth="1"/>
    <col min="13" max="13" width="10" style="7" customWidth="1"/>
    <col min="14" max="16384" width="9.109375" style="7"/>
  </cols>
  <sheetData>
    <row r="1" spans="1:14" s="10" customFormat="1" ht="21.6" customHeight="1" x14ac:dyDescent="0.35">
      <c r="A1" s="32" t="s">
        <v>25</v>
      </c>
      <c r="B1" s="32"/>
      <c r="C1" s="32"/>
      <c r="D1" s="32"/>
      <c r="E1" s="32"/>
      <c r="F1" s="9"/>
      <c r="K1" s="11"/>
    </row>
    <row r="2" spans="1:14" x14ac:dyDescent="0.25">
      <c r="M2" s="14" t="s">
        <v>14</v>
      </c>
    </row>
    <row r="3" spans="1:14" ht="17.399999999999999" x14ac:dyDescent="0.3">
      <c r="A3" s="35" t="s">
        <v>24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5" spans="1:14" ht="27" customHeight="1" x14ac:dyDescent="0.25">
      <c r="A5" s="33" t="s">
        <v>0</v>
      </c>
      <c r="B5" s="33" t="s">
        <v>20</v>
      </c>
      <c r="C5" s="33" t="s">
        <v>23</v>
      </c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4" ht="29.25" customHeight="1" x14ac:dyDescent="0.25">
      <c r="A6" s="33"/>
      <c r="B6" s="33"/>
      <c r="C6" s="33" t="s">
        <v>1</v>
      </c>
      <c r="D6" s="33" t="s">
        <v>2</v>
      </c>
      <c r="E6" s="33"/>
      <c r="F6" s="33"/>
      <c r="G6" s="33"/>
      <c r="H6" s="33"/>
      <c r="I6" s="33"/>
      <c r="J6" s="33" t="s">
        <v>19</v>
      </c>
      <c r="K6" s="33"/>
      <c r="L6" s="33" t="s">
        <v>22</v>
      </c>
      <c r="M6" s="33" t="s">
        <v>3</v>
      </c>
    </row>
    <row r="7" spans="1:14" ht="45" customHeight="1" x14ac:dyDescent="0.25">
      <c r="A7" s="33"/>
      <c r="B7" s="33"/>
      <c r="C7" s="33"/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34" t="s">
        <v>15</v>
      </c>
      <c r="J7" s="2" t="s">
        <v>16</v>
      </c>
      <c r="K7" s="15" t="s">
        <v>18</v>
      </c>
      <c r="L7" s="33"/>
      <c r="M7" s="33"/>
    </row>
    <row r="8" spans="1:14" ht="19.5" customHeight="1" x14ac:dyDescent="0.25">
      <c r="A8" s="33"/>
      <c r="B8" s="33"/>
      <c r="C8" s="4" t="s">
        <v>9</v>
      </c>
      <c r="D8" s="2" t="s">
        <v>10</v>
      </c>
      <c r="E8" s="2" t="s">
        <v>10</v>
      </c>
      <c r="F8" s="2" t="s">
        <v>11</v>
      </c>
      <c r="G8" s="2" t="s">
        <v>12</v>
      </c>
      <c r="H8" s="2" t="s">
        <v>10</v>
      </c>
      <c r="I8" s="34"/>
      <c r="J8" s="2" t="s">
        <v>17</v>
      </c>
      <c r="K8" s="15" t="s">
        <v>17</v>
      </c>
      <c r="L8" s="33"/>
      <c r="M8" s="33"/>
    </row>
    <row r="9" spans="1:14" ht="13.8" x14ac:dyDescent="0.25">
      <c r="A9" s="16">
        <v>1</v>
      </c>
      <c r="B9" s="16">
        <v>2</v>
      </c>
      <c r="C9" s="17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  <c r="I9" s="16">
        <v>9</v>
      </c>
      <c r="J9" s="16">
        <v>10</v>
      </c>
      <c r="K9" s="18">
        <v>11</v>
      </c>
      <c r="L9" s="16">
        <v>12</v>
      </c>
      <c r="M9" s="16">
        <v>13</v>
      </c>
    </row>
    <row r="10" spans="1:14" ht="39.6" x14ac:dyDescent="0.25">
      <c r="A10" s="4" t="s">
        <v>13</v>
      </c>
      <c r="B10" s="5" t="s">
        <v>21</v>
      </c>
      <c r="C10" s="19">
        <f t="shared" ref="C10:H10" si="0">SUM(C11:C17)</f>
        <v>15</v>
      </c>
      <c r="D10" s="19">
        <f t="shared" si="0"/>
        <v>0</v>
      </c>
      <c r="E10" s="19">
        <f t="shared" si="0"/>
        <v>38983</v>
      </c>
      <c r="F10" s="19">
        <f t="shared" si="0"/>
        <v>17</v>
      </c>
      <c r="G10" s="19">
        <f t="shared" si="0"/>
        <v>1100.5</v>
      </c>
      <c r="H10" s="19">
        <f t="shared" si="0"/>
        <v>0</v>
      </c>
      <c r="I10" s="19"/>
      <c r="J10" s="19">
        <f>SUM(J11:J17)</f>
        <v>39390387086</v>
      </c>
      <c r="K10" s="19">
        <f>SUM(K11:K17)</f>
        <v>17424985375</v>
      </c>
      <c r="L10" s="3"/>
      <c r="M10" s="21" t="s">
        <v>37</v>
      </c>
      <c r="N10" s="31"/>
    </row>
    <row r="11" spans="1:14" ht="52.8" x14ac:dyDescent="0.25">
      <c r="A11" s="6">
        <v>1</v>
      </c>
      <c r="B11" s="1" t="s">
        <v>26</v>
      </c>
      <c r="C11" s="2">
        <v>1</v>
      </c>
      <c r="D11" s="3">
        <v>0</v>
      </c>
      <c r="E11" s="22">
        <v>2289</v>
      </c>
      <c r="F11" s="15">
        <v>2</v>
      </c>
      <c r="G11" s="22">
        <v>210</v>
      </c>
      <c r="H11" s="22">
        <v>0</v>
      </c>
      <c r="I11" s="20">
        <v>2024</v>
      </c>
      <c r="J11" s="27">
        <v>1913104000</v>
      </c>
      <c r="K11" s="27">
        <v>1913104000</v>
      </c>
      <c r="L11" s="23" t="s">
        <v>27</v>
      </c>
      <c r="M11" s="36" t="s">
        <v>38</v>
      </c>
    </row>
    <row r="12" spans="1:14" ht="31.2" customHeight="1" x14ac:dyDescent="0.25">
      <c r="A12" s="6">
        <v>2</v>
      </c>
      <c r="B12" s="1" t="s">
        <v>28</v>
      </c>
      <c r="C12" s="2">
        <v>9</v>
      </c>
      <c r="D12" s="3">
        <v>0</v>
      </c>
      <c r="E12" s="22">
        <v>1452</v>
      </c>
      <c r="F12" s="15">
        <v>9</v>
      </c>
      <c r="G12" s="22">
        <v>284</v>
      </c>
      <c r="H12" s="22">
        <v>0</v>
      </c>
      <c r="I12" s="20">
        <v>2016</v>
      </c>
      <c r="J12" s="27">
        <v>2429787401</v>
      </c>
      <c r="K12" s="27">
        <v>1114707160</v>
      </c>
      <c r="L12" s="23" t="s">
        <v>29</v>
      </c>
      <c r="M12" s="24" t="s">
        <v>35</v>
      </c>
    </row>
    <row r="13" spans="1:14" ht="31.2" customHeight="1" x14ac:dyDescent="0.25">
      <c r="A13" s="6">
        <v>3</v>
      </c>
      <c r="B13" s="25" t="s">
        <v>36</v>
      </c>
      <c r="C13" s="29">
        <v>1</v>
      </c>
      <c r="D13" s="3"/>
      <c r="E13" s="22">
        <v>5230</v>
      </c>
      <c r="F13" s="15">
        <v>1</v>
      </c>
      <c r="G13" s="22">
        <v>100</v>
      </c>
      <c r="H13" s="22"/>
      <c r="I13" s="20">
        <v>2016</v>
      </c>
      <c r="J13" s="27">
        <v>6636898000</v>
      </c>
      <c r="K13" s="30">
        <v>663689800</v>
      </c>
      <c r="L13" s="23" t="s">
        <v>30</v>
      </c>
      <c r="M13" s="24"/>
    </row>
    <row r="14" spans="1:14" ht="31.2" customHeight="1" x14ac:dyDescent="0.25">
      <c r="A14" s="6">
        <v>4</v>
      </c>
      <c r="B14" s="25" t="s">
        <v>31</v>
      </c>
      <c r="C14" s="2">
        <v>1</v>
      </c>
      <c r="D14" s="8">
        <v>0</v>
      </c>
      <c r="E14" s="26">
        <v>26480</v>
      </c>
      <c r="F14" s="15">
        <v>2</v>
      </c>
      <c r="G14" s="26">
        <v>81.5</v>
      </c>
      <c r="H14" s="26">
        <v>0</v>
      </c>
      <c r="I14" s="20">
        <v>2020</v>
      </c>
      <c r="J14" s="28">
        <v>21295959000</v>
      </c>
      <c r="K14" s="28">
        <v>11686782205</v>
      </c>
      <c r="L14" s="23" t="s">
        <v>30</v>
      </c>
      <c r="M14" s="6"/>
    </row>
    <row r="15" spans="1:14" ht="31.2" customHeight="1" x14ac:dyDescent="0.25">
      <c r="A15" s="6">
        <v>5</v>
      </c>
      <c r="B15" s="25" t="s">
        <v>32</v>
      </c>
      <c r="C15" s="2">
        <v>1</v>
      </c>
      <c r="D15" s="8">
        <v>0</v>
      </c>
      <c r="E15" s="26">
        <v>2270</v>
      </c>
      <c r="F15" s="15">
        <v>1</v>
      </c>
      <c r="G15" s="26">
        <v>100</v>
      </c>
      <c r="H15" s="26">
        <v>0</v>
      </c>
      <c r="I15" s="20">
        <v>2016</v>
      </c>
      <c r="J15" s="28">
        <v>3639696000</v>
      </c>
      <c r="K15" s="28">
        <v>345472008</v>
      </c>
      <c r="L15" s="23" t="s">
        <v>30</v>
      </c>
      <c r="M15" s="6"/>
    </row>
    <row r="16" spans="1:14" ht="31.2" customHeight="1" x14ac:dyDescent="0.25">
      <c r="A16" s="6">
        <v>6</v>
      </c>
      <c r="B16" s="25" t="s">
        <v>33</v>
      </c>
      <c r="C16" s="2">
        <v>1</v>
      </c>
      <c r="D16" s="8">
        <v>0</v>
      </c>
      <c r="E16" s="26">
        <v>592</v>
      </c>
      <c r="F16" s="15">
        <v>1</v>
      </c>
      <c r="G16" s="26">
        <v>75</v>
      </c>
      <c r="H16" s="26">
        <v>0</v>
      </c>
      <c r="I16" s="20">
        <v>2023</v>
      </c>
      <c r="J16" s="28">
        <v>1040059000</v>
      </c>
      <c r="K16" s="28">
        <v>1040059000</v>
      </c>
      <c r="L16" s="23" t="s">
        <v>30</v>
      </c>
      <c r="M16" s="6"/>
    </row>
    <row r="17" spans="1:13" ht="31.2" customHeight="1" x14ac:dyDescent="0.25">
      <c r="A17" s="6">
        <v>7</v>
      </c>
      <c r="B17" s="25" t="s">
        <v>34</v>
      </c>
      <c r="C17" s="2">
        <v>1</v>
      </c>
      <c r="D17" s="8">
        <v>0</v>
      </c>
      <c r="E17" s="26">
        <v>670</v>
      </c>
      <c r="F17" s="15">
        <v>1</v>
      </c>
      <c r="G17" s="26">
        <v>250</v>
      </c>
      <c r="H17" s="26">
        <v>0</v>
      </c>
      <c r="I17" s="20">
        <v>2018</v>
      </c>
      <c r="J17" s="28">
        <v>2434883685</v>
      </c>
      <c r="K17" s="28">
        <v>661171202</v>
      </c>
      <c r="L17" s="23" t="s">
        <v>30</v>
      </c>
      <c r="M17" s="6"/>
    </row>
  </sheetData>
  <mergeCells count="11">
    <mergeCell ref="A1:E1"/>
    <mergeCell ref="A5:A8"/>
    <mergeCell ref="B5:B8"/>
    <mergeCell ref="C5:M5"/>
    <mergeCell ref="C6:C7"/>
    <mergeCell ref="M6:M8"/>
    <mergeCell ref="J6:K6"/>
    <mergeCell ref="L6:L8"/>
    <mergeCell ref="D6:I6"/>
    <mergeCell ref="I7:I8"/>
    <mergeCell ref="A3:M3"/>
  </mergeCells>
  <pageMargins left="0.32" right="0.25" top="0.35" bottom="0.19" header="0.3" footer="0.18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Biểu 1</vt:lpstr>
      <vt:lpstr>'Biểu 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2026-01-23T01:38:17Z</dcterms:modified>
</cp:coreProperties>
</file>